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AF44E5BB-D154-4764-8F71-37F63B3329E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EN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8" i="5"/>
  <c r="C20" i="5"/>
  <c r="C23" i="5"/>
  <c r="D25" i="4"/>
  <c r="D22" i="4"/>
  <c r="D26" i="4"/>
  <c r="D21" i="4"/>
  <c r="A6" i="5"/>
  <c r="D20" i="4"/>
  <c r="A34" i="4"/>
  <c r="A41" i="4"/>
  <c r="D23" i="4"/>
  <c r="A8" i="3"/>
  <c r="C21" i="5"/>
  <c r="C22" i="5"/>
  <c r="D27" i="4"/>
  <c r="D19" i="4"/>
  <c r="A14" i="3"/>
  <c r="C19" i="5"/>
  <c r="D24" i="4"/>
  <c r="A6" i="2"/>
  <c r="A18" i="3"/>
  <c r="D28" i="4"/>
  <c r="C17" i="5"/>
  <c r="B3" i="5" l="1"/>
  <c r="A40" i="1"/>
  <c r="A33" i="4"/>
  <c r="B31" i="4"/>
  <c r="B32" i="4" s="1"/>
  <c r="C19" i="4"/>
  <c r="C20" i="4" s="1"/>
  <c r="B8" i="4"/>
  <c r="B7" i="4"/>
  <c r="B17" i="3"/>
  <c r="B13" i="3"/>
  <c r="B7" i="3"/>
  <c r="B5" i="2"/>
  <c r="B39" i="4"/>
  <c r="C21" i="4" l="1"/>
  <c r="C22" i="4" s="1"/>
  <c r="C23" i="4" s="1"/>
  <c r="C24" i="4" s="1"/>
  <c r="C25" i="4" s="1"/>
  <c r="C26" i="4" s="1"/>
  <c r="C27" i="4" s="1"/>
  <c r="C28" i="4" s="1"/>
  <c r="B35" i="5"/>
  <c r="B29" i="5"/>
  <c r="B20" i="5"/>
  <c r="B34" i="5"/>
  <c r="B23" i="5"/>
  <c r="B19" i="5"/>
  <c r="B33" i="5"/>
  <c r="B21" i="5"/>
  <c r="A8" i="5"/>
  <c r="B32" i="5"/>
  <c r="B22" i="5"/>
  <c r="B18" i="5"/>
  <c r="B31" i="5"/>
  <c r="B30" i="5"/>
  <c r="B17" i="5"/>
  <c r="B28" i="5"/>
  <c r="B5" i="5"/>
  <c r="B40" i="4"/>
  <c r="A37" i="1" l="1"/>
  <c r="A38" i="1"/>
  <c r="A39" i="1"/>
</calcChain>
</file>

<file path=xl/sharedStrings.xml><?xml version="1.0" encoding="utf-8"?>
<sst xmlns="http://schemas.openxmlformats.org/spreadsheetml/2006/main" count="126" uniqueCount="120">
  <si>
    <t>If LEN is used on a cell containing an error message, then it will return that error message.</t>
  </si>
  <si>
    <t>Errors Using LEN Function</t>
  </si>
  <si>
    <t>Similar logic and solutions apply to times. The difference is that time is the decimal part of the date / time serial number.</t>
  </si>
  <si>
    <t>yyyy</t>
  </si>
  <si>
    <t>Year number (long)</t>
  </si>
  <si>
    <t>yy</t>
  </si>
  <si>
    <t>Year number (short)</t>
  </si>
  <si>
    <t>mm</t>
  </si>
  <si>
    <t>Month number</t>
  </si>
  <si>
    <t>mmmm</t>
  </si>
  <si>
    <t>Month name (long)</t>
  </si>
  <si>
    <t>mmm</t>
  </si>
  <si>
    <t>Month name (short)</t>
  </si>
  <si>
    <t>dd</t>
  </si>
  <si>
    <t>Day of month</t>
  </si>
  <si>
    <t>dddd</t>
  </si>
  <si>
    <t>Weekday name (long)</t>
  </si>
  <si>
    <t>ddd</t>
  </si>
  <si>
    <t>Weekday name (short)</t>
  </si>
  <si>
    <t>Custom format string.</t>
  </si>
  <si>
    <t>Formatted Date</t>
  </si>
  <si>
    <t>Requirement</t>
  </si>
  <si>
    <t>For other purposes, especially 'mere' display, formatting may be the solution</t>
  </si>
  <si>
    <t>Year Number (4 digit)</t>
  </si>
  <si>
    <t>Year Number (2 digit)</t>
  </si>
  <si>
    <t>Month Name</t>
  </si>
  <si>
    <t>Month Number</t>
  </si>
  <si>
    <t>Day of Month</t>
  </si>
  <si>
    <t>Weekday Name</t>
  </si>
  <si>
    <t>Weekday Number</t>
  </si>
  <si>
    <t>Formula used</t>
  </si>
  <si>
    <t>Formula</t>
  </si>
  <si>
    <t>In some cases, especially where you have a subsequent operation on the result, you need formulas rather than parse the date.</t>
  </si>
  <si>
    <t>For all of these, you don't need to use LEN.</t>
  </si>
  <si>
    <t>Usually, the reason for wanting to use LEN on date entries is to extract the day name or number, month name or number, or year number.</t>
  </si>
  <si>
    <t>Formula &gt;&gt;&gt;</t>
  </si>
  <si>
    <t>Date Entry</t>
  </si>
  <si>
    <t>Copy &gt; Paste Special &gt; Values</t>
  </si>
  <si>
    <t>Remember that once text has been cleaned and trimmed of all non-printing characters, the formulas and functions used can be removed using:</t>
  </si>
  <si>
    <t>Length:</t>
  </si>
  <si>
    <t>Custom Function: &gt;&gt;&gt;</t>
  </si>
  <si>
    <t>User Defined Function Approach</t>
  </si>
  <si>
    <t>Quite remarkably, this formula just fits inside the previous nesting limit before Excel 2007.</t>
  </si>
  <si>
    <t>Megaformula:   &gt;&gt;&gt;</t>
  </si>
  <si>
    <t>Megaformula approach:</t>
  </si>
  <si>
    <t>10. Length of fully cleaned and trimmed text:</t>
  </si>
  <si>
    <t>9. Finally use TRIM to get rid of those excess " ".</t>
  </si>
  <si>
    <t>8. SUBSTITUTE CHAR(157) with " "</t>
  </si>
  <si>
    <t>7. SUBSTITUTE CHAR(144) with " "</t>
  </si>
  <si>
    <t>6. SUBSTITUTE CHAR(143) with " "</t>
  </si>
  <si>
    <t>5. SUBSTITUTE CHAR(141) with " "</t>
  </si>
  <si>
    <t>4. SUBSTITUTE CHAR(129) with " "</t>
  </si>
  <si>
    <t>3. SUBSTITUTE CHAR(127) with " "</t>
  </si>
  <si>
    <t>2. Length after CLEAN:</t>
  </si>
  <si>
    <t>1. CLEAN the 'dirty' text:</t>
  </si>
  <si>
    <t>Formulas Used</t>
  </si>
  <si>
    <t>Formula Cells</t>
  </si>
  <si>
    <t>Step-by-step approach</t>
  </si>
  <si>
    <t>We then have to handle separately ANSI characters 127, 129, 141, 143, 144, and 145. This is done by substituting them with " ", which TRIM will remove if they are excess.</t>
  </si>
  <si>
    <t>TRIM removes leading spaces, excess spaces between words, and trailing spaces.</t>
  </si>
  <si>
    <t>CLEAN removes the non-printable characters 1 - 32 in the ANSI code set.</t>
  </si>
  <si>
    <t>Two functios help with the main task: CLEAN and TRIM</t>
  </si>
  <si>
    <t>Any operation on the original text using LEN will be prone to error unless we first clean it up properly.</t>
  </si>
  <si>
    <t>Length of 'clean' version:</t>
  </si>
  <si>
    <t xml:space="preserve">Length of 'dirty' version: </t>
  </si>
  <si>
    <t>N J H Was Here.</t>
  </si>
  <si>
    <t>Here is the 'clean' version:</t>
  </si>
  <si>
    <t>It has 8 non printable characters, two lead in spaces, excess double spaces between initials NJH and each word plus excess spaces at the end and some non-priintable characters.</t>
  </si>
  <si>
    <t xml:space="preserve">   N  J  H    Was  Here.  _x0008__x0008_</t>
  </si>
  <si>
    <t>Here is some very nasty text:</t>
  </si>
  <si>
    <t>TRIM can remove the excess and LEN will then count the new length.</t>
  </si>
  <si>
    <t>We can 'see' where those spaces are by using SUBSTITUTE &gt;&gt;&gt;</t>
  </si>
  <si>
    <t>The above example counts all leading ans trailing spaces as well as excess spaces between words.</t>
  </si>
  <si>
    <t xml:space="preserve">   Nornan  Harker  </t>
  </si>
  <si>
    <t>Data entry:</t>
  </si>
  <si>
    <t>It is essential prior to manipulation that text is trimmed of leading and trailing spaces as well as excess spaces between words.</t>
  </si>
  <si>
    <t>Norman Harker</t>
  </si>
  <si>
    <t>Index of Examples</t>
  </si>
  <si>
    <t>Examples Using LEN Function</t>
  </si>
  <si>
    <t>LEN will accept text and numeric data for comparison of its underlying stored value.</t>
  </si>
  <si>
    <t>The value or a reference to a cell that contains the value that LEN is to calculate the number of characters.</t>
  </si>
  <si>
    <t>Required</t>
  </si>
  <si>
    <t>text</t>
  </si>
  <si>
    <t>Argument Notes</t>
  </si>
  <si>
    <t>Description</t>
  </si>
  <si>
    <t>Type</t>
  </si>
  <si>
    <t>Name</t>
  </si>
  <si>
    <t>Arguments:</t>
  </si>
  <si>
    <r>
      <t>=LEN(</t>
    </r>
    <r>
      <rPr>
        <b/>
        <sz val="10"/>
        <color rgb="FFFF0000"/>
        <rFont val="Arial"/>
        <family val="2"/>
      </rPr>
      <t>text</t>
    </r>
    <r>
      <rPr>
        <sz val="10"/>
        <rFont val="Arial"/>
        <family val="2"/>
      </rPr>
      <t>)</t>
    </r>
  </si>
  <si>
    <t>Syntax:</t>
  </si>
  <si>
    <t>This function is invariably used with FIND, LEFT, MID, and RIGHT but should only be used on data that has been properly cleaned.</t>
  </si>
  <si>
    <t>This if I input 23-Feb-2013 (a valid date), LEN will return the length of the date serial number.</t>
  </si>
  <si>
    <t>Although primarily a text function, LEN will accept and compare numeric data although it will not find a string in a formatted as a date.</t>
  </si>
  <si>
    <t>One of the essential text string handling functions, LEN returns the number of characters in a text string.</t>
  </si>
  <si>
    <t>Comment</t>
  </si>
  <si>
    <t>Returns the number of characters in a text string.</t>
  </si>
  <si>
    <t>LEN</t>
  </si>
  <si>
    <t>Classification, Source, History</t>
  </si>
  <si>
    <t>Built in.</t>
  </si>
  <si>
    <t>Classification - Text &gt; Finding and Extracting</t>
  </si>
  <si>
    <t>Example 1:- Simple Entry Of LEN Function.</t>
  </si>
  <si>
    <t>Example 2:- Difference Between LEN(text) And LEN(TRIM(text))</t>
  </si>
  <si>
    <t>Example 3:- Using CLEAN And TRIM And LEN Plus CHAR To Ensure Robust Data.</t>
  </si>
  <si>
    <t>Example 4:- Use Of LEN Function On Dates. Solutions To Reason Why!</t>
  </si>
  <si>
    <t>Related / Similar And Frequently Used With Functions</t>
  </si>
  <si>
    <t>Related / Similar</t>
  </si>
  <si>
    <t>MID</t>
  </si>
  <si>
    <t>Returns a specific number of characters from a string starting at a specified position.</t>
  </si>
  <si>
    <t>RIGHT</t>
  </si>
  <si>
    <t>Returns the right most characters from a text value.</t>
  </si>
  <si>
    <t>Frequently used with:</t>
  </si>
  <si>
    <t>LENB</t>
  </si>
  <si>
    <t>Returns the number of bytes used to represent the characters in a text string</t>
  </si>
  <si>
    <t>LEFT</t>
  </si>
  <si>
    <t>Returns the left most character from a text value.</t>
  </si>
  <si>
    <t>File Creation Date : 19-Jun-2020</t>
  </si>
  <si>
    <t xml:space="preserve">Open the Excel help for this function. </t>
  </si>
  <si>
    <t>Double Click on LEN and then click on the link</t>
  </si>
  <si>
    <t>Enter =LEN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</si>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</sst>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yyyy"/>
    <numFmt numFmtId="165" formatCode="yy"/>
    <numFmt numFmtId="166" formatCode="mm"/>
    <numFmt numFmtId="167" formatCode="mmmm"/>
    <numFmt numFmtId="168" formatCode="mmm"/>
    <numFmt numFmtId="169" formatCode="dd"/>
    <numFmt numFmtId="170" formatCode="dddd"/>
    <numFmt numFmtId="171" formatCode="ddd"/>
    <numFmt numFmtId="172" formatCode="ddd\ dd/mmm/yyyy"/>
    <numFmt numFmtId="173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6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15" fontId="1" fillId="0" borderId="0" xfId="0" applyNumberFormat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73" fontId="0" fillId="0" borderId="0" xfId="0" applyNumberFormat="1" applyFill="1" applyAlignment="1" applyProtection="1">
      <alignment horizontal="left" vertical="top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Font="1" applyFill="1" applyProtection="1">
      <protection locked="0"/>
    </xf>
    <xf numFmtId="0" fontId="4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0" fillId="0" borderId="0" xfId="0" applyFill="1" applyAlignment="1" applyProtection="1">
      <alignment horizontal="left"/>
    </xf>
    <xf numFmtId="0" fontId="6" fillId="0" borderId="0" xfId="0" applyFont="1" applyFill="1" applyProtection="1"/>
    <xf numFmtId="172" fontId="1" fillId="0" borderId="0" xfId="0" applyNumberFormat="1" applyFont="1" applyFill="1" applyProtection="1">
      <protection locked="0"/>
    </xf>
    <xf numFmtId="171" fontId="0" fillId="0" borderId="0" xfId="0" applyNumberFormat="1" applyFill="1" applyProtection="1"/>
    <xf numFmtId="170" fontId="0" fillId="0" borderId="0" xfId="0" applyNumberFormat="1" applyFill="1" applyProtection="1"/>
    <xf numFmtId="169" fontId="0" fillId="0" borderId="0" xfId="0" applyNumberFormat="1" applyFill="1" applyProtection="1"/>
    <xf numFmtId="168" fontId="0" fillId="0" borderId="0" xfId="0" applyNumberFormat="1" applyFill="1" applyProtection="1"/>
    <xf numFmtId="167" fontId="0" fillId="0" borderId="0" xfId="0" applyNumberFormat="1" applyFill="1" applyProtection="1"/>
    <xf numFmtId="166" fontId="0" fillId="0" borderId="0" xfId="0" applyNumberFormat="1" applyFill="1" applyProtection="1"/>
    <xf numFmtId="165" fontId="0" fillId="0" borderId="0" xfId="0" applyNumberFormat="1" applyFill="1" applyProtection="1"/>
    <xf numFmtId="164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4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4" t="s">
        <v>96</v>
      </c>
      <c r="B1" s="25"/>
      <c r="C1" s="25"/>
      <c r="D1" s="26" t="s">
        <v>119</v>
      </c>
      <c r="E1" s="27"/>
    </row>
    <row r="2" spans="1:5" ht="15" customHeight="1" x14ac:dyDescent="0.2">
      <c r="A2" s="2"/>
      <c r="B2" s="2"/>
      <c r="C2" s="2"/>
      <c r="D2" s="3"/>
    </row>
    <row r="3" spans="1:5" ht="15.75" x14ac:dyDescent="0.25">
      <c r="A3" s="4" t="s">
        <v>84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95</v>
      </c>
      <c r="B4" s="2"/>
      <c r="C4" s="7"/>
      <c r="D4" s="8" t="s">
        <v>115</v>
      </c>
    </row>
    <row r="5" spans="1:5" x14ac:dyDescent="0.2">
      <c r="A5" s="6"/>
      <c r="B5" s="2"/>
      <c r="C5" s="2"/>
      <c r="D5" s="8"/>
    </row>
    <row r="6" spans="1:5" ht="15.75" x14ac:dyDescent="0.25">
      <c r="A6" s="4" t="s">
        <v>97</v>
      </c>
      <c r="B6" s="9"/>
      <c r="C6" s="9"/>
      <c r="D6" s="10" t="s">
        <v>116</v>
      </c>
    </row>
    <row r="7" spans="1:5" x14ac:dyDescent="0.2">
      <c r="A7" s="11" t="s">
        <v>99</v>
      </c>
      <c r="B7" s="9"/>
      <c r="C7" s="9"/>
      <c r="D7" s="8" t="s">
        <v>118</v>
      </c>
    </row>
    <row r="8" spans="1:5" x14ac:dyDescent="0.2">
      <c r="A8" s="6"/>
      <c r="B8" s="9"/>
      <c r="C8" s="9"/>
      <c r="D8" s="8" t="s">
        <v>117</v>
      </c>
    </row>
    <row r="9" spans="1:5" x14ac:dyDescent="0.2">
      <c r="A9" s="11" t="s">
        <v>98</v>
      </c>
      <c r="B9" s="9"/>
      <c r="C9" s="9"/>
      <c r="D9" s="8"/>
    </row>
    <row r="10" spans="1:5" x14ac:dyDescent="0.2">
      <c r="A10" s="6"/>
      <c r="B10" s="9"/>
      <c r="C10" s="9"/>
      <c r="D10" s="5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4" t="s">
        <v>94</v>
      </c>
      <c r="B11" s="2"/>
      <c r="C11" s="2"/>
      <c r="D11" s="8"/>
    </row>
    <row r="12" spans="1:5" x14ac:dyDescent="0.2">
      <c r="A12" s="9" t="s">
        <v>93</v>
      </c>
      <c r="B12" s="2"/>
      <c r="C12" s="2"/>
      <c r="D12" s="8"/>
    </row>
    <row r="13" spans="1:5" x14ac:dyDescent="0.2">
      <c r="A13" s="9"/>
      <c r="B13" s="2"/>
      <c r="C13" s="2"/>
      <c r="D13" s="8"/>
    </row>
    <row r="14" spans="1:5" x14ac:dyDescent="0.2">
      <c r="A14" s="9" t="s">
        <v>92</v>
      </c>
      <c r="B14" s="2"/>
      <c r="C14" s="2"/>
      <c r="D14" s="8"/>
    </row>
    <row r="15" spans="1:5" x14ac:dyDescent="0.2">
      <c r="A15" s="12" t="s">
        <v>91</v>
      </c>
      <c r="B15" s="2"/>
      <c r="C15" s="2"/>
      <c r="D15" s="10"/>
    </row>
    <row r="16" spans="1:5" x14ac:dyDescent="0.2">
      <c r="A16" s="9"/>
      <c r="B16" s="2"/>
      <c r="C16" s="2"/>
      <c r="D16" s="2"/>
    </row>
    <row r="17" spans="1:4" x14ac:dyDescent="0.2">
      <c r="A17" s="13" t="s">
        <v>90</v>
      </c>
      <c r="B17" s="2"/>
      <c r="C17" s="2"/>
      <c r="D17" s="2"/>
    </row>
    <row r="18" spans="1:4" x14ac:dyDescent="0.2">
      <c r="A18" s="9"/>
      <c r="B18" s="2"/>
      <c r="C18" s="2"/>
      <c r="D18" s="2"/>
    </row>
    <row r="19" spans="1:4" ht="15.75" x14ac:dyDescent="0.25">
      <c r="A19" s="4" t="s">
        <v>89</v>
      </c>
      <c r="B19" s="2"/>
      <c r="C19" s="2"/>
      <c r="D19" s="2"/>
    </row>
    <row r="20" spans="1:4" x14ac:dyDescent="0.2">
      <c r="A20" s="6" t="s">
        <v>88</v>
      </c>
      <c r="B20" s="2"/>
      <c r="C20" s="2"/>
      <c r="D20" s="2"/>
    </row>
    <row r="21" spans="1:4" x14ac:dyDescent="0.2">
      <c r="A21" s="6"/>
      <c r="B21" s="2"/>
      <c r="C21" s="2"/>
      <c r="D21" s="2"/>
    </row>
    <row r="22" spans="1:4" ht="15.75" x14ac:dyDescent="0.25">
      <c r="A22" s="4" t="s">
        <v>87</v>
      </c>
      <c r="B22" s="2"/>
      <c r="C22" s="2"/>
      <c r="D22" s="2"/>
    </row>
    <row r="23" spans="1:4" x14ac:dyDescent="0.2">
      <c r="A23" s="14" t="s">
        <v>86</v>
      </c>
      <c r="B23" s="14" t="s">
        <v>85</v>
      </c>
      <c r="C23" s="14" t="s">
        <v>84</v>
      </c>
      <c r="D23" s="14" t="s">
        <v>83</v>
      </c>
    </row>
    <row r="24" spans="1:4" ht="25.5" x14ac:dyDescent="0.2">
      <c r="A24" s="15" t="s">
        <v>82</v>
      </c>
      <c r="B24" s="15" t="s">
        <v>81</v>
      </c>
      <c r="C24" s="16" t="s">
        <v>80</v>
      </c>
      <c r="D24" s="16" t="s">
        <v>79</v>
      </c>
    </row>
    <row r="25" spans="1:4" x14ac:dyDescent="0.2">
      <c r="A25" s="17"/>
      <c r="B25" s="17"/>
      <c r="C25" s="16"/>
      <c r="D25" s="16"/>
    </row>
    <row r="26" spans="1:4" ht="15.75" x14ac:dyDescent="0.25">
      <c r="A26" s="18" t="s">
        <v>104</v>
      </c>
      <c r="B26" s="2"/>
      <c r="C26" s="2"/>
      <c r="D26" s="2"/>
    </row>
    <row r="27" spans="1:4" x14ac:dyDescent="0.2">
      <c r="A27" s="19" t="s">
        <v>105</v>
      </c>
      <c r="B27" s="2"/>
      <c r="C27" s="2"/>
      <c r="D27" s="2"/>
    </row>
    <row r="28" spans="1:4" ht="30" customHeight="1" x14ac:dyDescent="0.2">
      <c r="A28" s="20" t="s">
        <v>111</v>
      </c>
      <c r="B28" s="21" t="s">
        <v>112</v>
      </c>
      <c r="C28" s="2"/>
      <c r="D28" s="2"/>
    </row>
    <row r="29" spans="1:4" x14ac:dyDescent="0.2">
      <c r="A29" s="19" t="s">
        <v>110</v>
      </c>
      <c r="B29" s="9"/>
      <c r="C29" s="17"/>
      <c r="D29" s="9"/>
    </row>
    <row r="30" spans="1:4" ht="30" customHeight="1" x14ac:dyDescent="0.2">
      <c r="A30" s="20" t="s">
        <v>113</v>
      </c>
      <c r="B30" s="21" t="s">
        <v>114</v>
      </c>
      <c r="C30" s="2"/>
      <c r="D30" s="2"/>
    </row>
    <row r="31" spans="1:4" ht="30" customHeight="1" x14ac:dyDescent="0.2">
      <c r="A31" s="20" t="s">
        <v>106</v>
      </c>
      <c r="B31" s="21" t="s">
        <v>107</v>
      </c>
      <c r="C31" s="2"/>
      <c r="D31" s="2"/>
    </row>
    <row r="32" spans="1:4" ht="30" customHeight="1" x14ac:dyDescent="0.2">
      <c r="A32" s="20" t="s">
        <v>108</v>
      </c>
      <c r="B32" s="21" t="s">
        <v>109</v>
      </c>
      <c r="C32" s="2"/>
      <c r="D32" s="2"/>
    </row>
    <row r="33" spans="1:4" x14ac:dyDescent="0.2">
      <c r="A33" s="9"/>
      <c r="B33" s="9"/>
      <c r="C33" s="17"/>
      <c r="D33" s="9"/>
    </row>
    <row r="34" spans="1:4" ht="15.75" x14ac:dyDescent="0.25">
      <c r="A34" s="4" t="s">
        <v>78</v>
      </c>
      <c r="B34" s="2"/>
      <c r="C34" s="2"/>
      <c r="D34" s="2"/>
    </row>
    <row r="35" spans="1:4" x14ac:dyDescent="0.2">
      <c r="A35" s="14"/>
      <c r="B35" s="22"/>
      <c r="C35" s="22"/>
      <c r="D35" s="9"/>
    </row>
    <row r="36" spans="1:4" x14ac:dyDescent="0.2">
      <c r="A36" s="14" t="s">
        <v>77</v>
      </c>
      <c r="B36" s="22"/>
      <c r="C36" s="22"/>
      <c r="D36" s="9"/>
    </row>
    <row r="37" spans="1:4" x14ac:dyDescent="0.2">
      <c r="A37" s="12" t="str">
        <f>'Example 1'!A1</f>
        <v>Example 1:- Simple Entry Of LEN Function.</v>
      </c>
      <c r="B37" s="22"/>
      <c r="C37" s="22"/>
      <c r="D37" s="9"/>
    </row>
    <row r="38" spans="1:4" x14ac:dyDescent="0.2">
      <c r="A38" s="12" t="str">
        <f>'Example 2'!A1</f>
        <v>Example 2:- Difference Between LEN(text) And LEN(TRIM(text))</v>
      </c>
      <c r="B38" s="22"/>
      <c r="C38" s="22"/>
      <c r="D38" s="9"/>
    </row>
    <row r="39" spans="1:4" x14ac:dyDescent="0.2">
      <c r="A39" s="12" t="str">
        <f>'Example 3'!A1</f>
        <v>Example 3:- Using CLEAN And TRIM And LEN Plus CHAR To Ensure Robust Data.</v>
      </c>
      <c r="B39" s="22"/>
      <c r="C39" s="22"/>
      <c r="D39" s="9"/>
    </row>
    <row r="40" spans="1:4" x14ac:dyDescent="0.2">
      <c r="A40" s="12" t="str">
        <f>'Example 4'!A1</f>
        <v>Example 4:- Use Of LEN Function On Dates. Solutions To Reason Why!</v>
      </c>
      <c r="B40" s="22"/>
      <c r="C40" s="22"/>
      <c r="D40" s="9"/>
    </row>
    <row r="41" spans="1:4" x14ac:dyDescent="0.2">
      <c r="A41" s="14"/>
      <c r="B41" s="22"/>
      <c r="C41" s="22"/>
      <c r="D41" s="9"/>
    </row>
    <row r="42" spans="1:4" ht="15.75" x14ac:dyDescent="0.25">
      <c r="A42" s="4" t="s">
        <v>1</v>
      </c>
      <c r="B42" s="2"/>
      <c r="C42" s="2"/>
      <c r="D42" s="2"/>
    </row>
    <row r="43" spans="1:4" x14ac:dyDescent="0.2">
      <c r="A43" s="2"/>
      <c r="B43" s="2"/>
      <c r="C43" s="2"/>
      <c r="D43" s="2"/>
    </row>
    <row r="44" spans="1:4" x14ac:dyDescent="0.2">
      <c r="A44" s="13" t="s">
        <v>0</v>
      </c>
      <c r="B44" s="2"/>
      <c r="C44" s="2"/>
      <c r="D44" s="2"/>
    </row>
    <row r="45" spans="1:4" x14ac:dyDescent="0.2">
      <c r="A45" s="13"/>
      <c r="B45" s="2"/>
      <c r="C45" s="2"/>
      <c r="D45" s="2"/>
    </row>
    <row r="46" spans="1:4" x14ac:dyDescent="0.2">
      <c r="A46" s="23"/>
      <c r="B46" s="23"/>
      <c r="C46" s="23"/>
      <c r="D46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100</v>
      </c>
      <c r="B1" s="30"/>
      <c r="C1" s="30"/>
      <c r="D1" s="31"/>
      <c r="E1" s="31"/>
    </row>
    <row r="2" spans="1:5" ht="15" customHeight="1" x14ac:dyDescent="0.2">
      <c r="A2" s="14"/>
      <c r="B2" s="2"/>
      <c r="C2" s="28"/>
      <c r="D2" s="2"/>
      <c r="E2" s="2"/>
    </row>
    <row r="3" spans="1:5" x14ac:dyDescent="0.2">
      <c r="A3" s="9" t="s">
        <v>74</v>
      </c>
      <c r="B3" s="9" t="s">
        <v>76</v>
      </c>
      <c r="C3" s="9"/>
      <c r="D3" s="9"/>
      <c r="E3" s="9"/>
    </row>
    <row r="4" spans="1:5" x14ac:dyDescent="0.2">
      <c r="A4" s="9"/>
      <c r="B4" s="2"/>
      <c r="C4" s="2"/>
      <c r="D4" s="9"/>
      <c r="E4" s="9"/>
    </row>
    <row r="5" spans="1:5" x14ac:dyDescent="0.2">
      <c r="A5" s="9" t="s">
        <v>35</v>
      </c>
      <c r="B5" s="2">
        <f>LEN(B3)</f>
        <v>13</v>
      </c>
      <c r="C5" s="9"/>
      <c r="D5" s="9"/>
      <c r="E5" s="9"/>
    </row>
    <row r="6" spans="1:5" x14ac:dyDescent="0.2">
      <c r="A6" s="17" t="str">
        <f ca="1">"Formula used in "&amp;ADDRESS(ROW(B5),COLUMN(B5),4)&amp;"   &gt;&gt;&gt;   "&amp;_xlfn.FORMULATEXT(B5)</f>
        <v>Formula used in B5   &gt;&gt;&gt;   =LEN(B3)</v>
      </c>
      <c r="B6" s="2"/>
      <c r="C6" s="2"/>
      <c r="D6" s="17"/>
      <c r="E6" s="17"/>
    </row>
    <row r="7" spans="1:5" x14ac:dyDescent="0.2">
      <c r="A7" s="17"/>
      <c r="B7" s="2"/>
      <c r="C7" s="2"/>
      <c r="D7" s="17"/>
      <c r="E7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101</v>
      </c>
      <c r="B1" s="30"/>
      <c r="C1" s="30"/>
      <c r="D1" s="31"/>
      <c r="E1" s="31"/>
    </row>
    <row r="2" spans="1:5" ht="15" customHeight="1" x14ac:dyDescent="0.2">
      <c r="A2" s="14"/>
      <c r="B2" s="2"/>
      <c r="C2" s="28"/>
      <c r="D2" s="2"/>
      <c r="E2" s="2"/>
    </row>
    <row r="3" spans="1:5" x14ac:dyDescent="0.2">
      <c r="A3" s="14" t="s">
        <v>75</v>
      </c>
      <c r="B3" s="2"/>
      <c r="C3" s="28"/>
      <c r="D3" s="2"/>
      <c r="E3" s="2"/>
    </row>
    <row r="4" spans="1:5" x14ac:dyDescent="0.2">
      <c r="A4" s="14"/>
      <c r="B4" s="2"/>
      <c r="C4" s="28"/>
      <c r="D4" s="2"/>
      <c r="E4" s="2"/>
    </row>
    <row r="5" spans="1:5" x14ac:dyDescent="0.2">
      <c r="A5" s="9" t="s">
        <v>74</v>
      </c>
      <c r="B5" s="32" t="s">
        <v>73</v>
      </c>
      <c r="C5" s="9"/>
      <c r="D5" s="9"/>
      <c r="E5" s="9"/>
    </row>
    <row r="6" spans="1:5" x14ac:dyDescent="0.2">
      <c r="A6" s="9"/>
      <c r="B6" s="2"/>
      <c r="C6" s="2"/>
      <c r="D6" s="9"/>
      <c r="E6" s="9"/>
    </row>
    <row r="7" spans="1:5" x14ac:dyDescent="0.2">
      <c r="A7" s="9" t="s">
        <v>35</v>
      </c>
      <c r="B7" s="2">
        <f>LEN(B5)</f>
        <v>19</v>
      </c>
      <c r="C7" s="9"/>
      <c r="D7" s="9"/>
      <c r="E7" s="9"/>
    </row>
    <row r="8" spans="1:5" x14ac:dyDescent="0.2">
      <c r="A8" s="17" t="str">
        <f ca="1">"Formula used in "&amp;ADDRESS(ROW(B7),COLUMN(B7),4)&amp;"   &gt;&gt;&gt;   "&amp;_xlfn.FORMULATEXT(B7)</f>
        <v>Formula used in B7   &gt;&gt;&gt;   =LEN(B5)</v>
      </c>
      <c r="B8" s="2"/>
      <c r="C8" s="2"/>
      <c r="D8" s="17"/>
      <c r="E8" s="17"/>
    </row>
    <row r="9" spans="1:5" x14ac:dyDescent="0.2">
      <c r="A9" s="17"/>
      <c r="B9" s="2"/>
      <c r="C9" s="2"/>
      <c r="D9" s="17"/>
      <c r="E9" s="17"/>
    </row>
    <row r="10" spans="1:5" x14ac:dyDescent="0.2">
      <c r="A10" s="17" t="s">
        <v>72</v>
      </c>
      <c r="B10" s="2"/>
      <c r="C10" s="2"/>
      <c r="D10" s="17"/>
      <c r="E10" s="17"/>
    </row>
    <row r="11" spans="1:5" x14ac:dyDescent="0.2">
      <c r="A11" s="17"/>
      <c r="B11" s="2"/>
      <c r="C11" s="2"/>
      <c r="D11" s="17"/>
      <c r="E11" s="17"/>
    </row>
    <row r="12" spans="1:5" x14ac:dyDescent="0.2">
      <c r="A12" s="17" t="s">
        <v>71</v>
      </c>
      <c r="B12" s="2"/>
      <c r="C12" s="2"/>
      <c r="D12" s="17"/>
      <c r="E12" s="17"/>
    </row>
    <row r="13" spans="1:5" x14ac:dyDescent="0.2">
      <c r="A13" s="2"/>
      <c r="B13" s="2" t="str">
        <f>SUBSTITUTE(B5," ","|")</f>
        <v>|||Nornan||Harker||</v>
      </c>
      <c r="C13" s="2"/>
      <c r="D13" s="17"/>
      <c r="E13" s="17"/>
    </row>
    <row r="14" spans="1:5" x14ac:dyDescent="0.2">
      <c r="A14" s="17" t="str">
        <f ca="1">"Formula used in "&amp;ADDRESS(ROW(B13),COLUMN(B13),4)&amp;"   &gt;&gt;&gt;   "&amp;_xlfn.FORMULATEXT(B13)</f>
        <v>Formula used in B13   &gt;&gt;&gt;   =SUBSTITUTE(B5," ","|")</v>
      </c>
      <c r="B14" s="2"/>
      <c r="C14" s="2"/>
      <c r="D14" s="17"/>
      <c r="E14" s="17"/>
    </row>
    <row r="15" spans="1:5" x14ac:dyDescent="0.2">
      <c r="A15" s="17"/>
      <c r="B15" s="2"/>
      <c r="C15" s="2"/>
      <c r="D15" s="17"/>
      <c r="E15" s="17"/>
    </row>
    <row r="16" spans="1:5" x14ac:dyDescent="0.2">
      <c r="A16" s="17" t="s">
        <v>70</v>
      </c>
      <c r="B16" s="2"/>
      <c r="C16" s="2"/>
      <c r="D16" s="17"/>
      <c r="E16" s="17"/>
    </row>
    <row r="17" spans="1:5" x14ac:dyDescent="0.2">
      <c r="A17" s="17"/>
      <c r="B17" s="2">
        <f>LEN(TRIM(B5))</f>
        <v>13</v>
      </c>
      <c r="C17" s="2"/>
      <c r="D17" s="17"/>
      <c r="E17" s="17"/>
    </row>
    <row r="18" spans="1:5" x14ac:dyDescent="0.2">
      <c r="A18" s="17" t="str">
        <f ca="1">"Formula used in "&amp;ADDRESS(ROW(B17),COLUMN(B17),4)&amp;"   &gt;&gt;&gt;   "&amp;_xlfn.FORMULATEXT(B17)</f>
        <v>Formula used in B17   &gt;&gt;&gt;   =LEN(TRIM(B5))</v>
      </c>
      <c r="B18" s="2"/>
      <c r="C18" s="2"/>
      <c r="D18" s="17"/>
      <c r="E18" s="17"/>
    </row>
    <row r="19" spans="1:5" x14ac:dyDescent="0.2">
      <c r="A19" s="17"/>
      <c r="B19" s="2"/>
      <c r="C19" s="2"/>
      <c r="D19" s="17"/>
      <c r="E19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4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102</v>
      </c>
      <c r="B1" s="30"/>
      <c r="C1" s="30"/>
      <c r="D1" s="31"/>
      <c r="E1" s="31"/>
    </row>
    <row r="2" spans="1:5" ht="15" customHeight="1" x14ac:dyDescent="0.2">
      <c r="A2" s="33"/>
      <c r="B2" s="2"/>
      <c r="C2" s="28"/>
      <c r="D2" s="2"/>
      <c r="E2" s="2"/>
    </row>
    <row r="3" spans="1:5" x14ac:dyDescent="0.2">
      <c r="A3" s="2" t="s">
        <v>69</v>
      </c>
      <c r="B3" s="2"/>
      <c r="C3" s="2"/>
      <c r="D3" s="2" t="s">
        <v>68</v>
      </c>
      <c r="E3" s="2"/>
    </row>
    <row r="4" spans="1:5" x14ac:dyDescent="0.2">
      <c r="A4" s="9" t="s">
        <v>67</v>
      </c>
      <c r="B4" s="2"/>
      <c r="C4" s="2"/>
      <c r="D4" s="2"/>
      <c r="E4" s="2"/>
    </row>
    <row r="5" spans="1:5" x14ac:dyDescent="0.2">
      <c r="A5" s="2" t="s">
        <v>66</v>
      </c>
      <c r="B5" s="2"/>
      <c r="C5" s="2"/>
      <c r="D5" s="2" t="s">
        <v>65</v>
      </c>
      <c r="E5" s="2"/>
    </row>
    <row r="6" spans="1:5" x14ac:dyDescent="0.2">
      <c r="A6" s="2"/>
      <c r="B6" s="2"/>
      <c r="C6" s="2"/>
      <c r="D6" s="2"/>
      <c r="E6" s="2"/>
    </row>
    <row r="7" spans="1:5" x14ac:dyDescent="0.2">
      <c r="A7" s="2" t="s">
        <v>64</v>
      </c>
      <c r="B7" s="2">
        <f>LEN(D3)</f>
        <v>34</v>
      </c>
      <c r="C7" s="2"/>
      <c r="D7" s="2"/>
      <c r="E7" s="2"/>
    </row>
    <row r="8" spans="1:5" x14ac:dyDescent="0.2">
      <c r="A8" s="2" t="s">
        <v>63</v>
      </c>
      <c r="B8" s="2">
        <f>LEN(D5)</f>
        <v>15</v>
      </c>
      <c r="C8" s="2"/>
      <c r="D8" s="2"/>
      <c r="E8" s="2"/>
    </row>
    <row r="9" spans="1:5" x14ac:dyDescent="0.2">
      <c r="A9" s="2"/>
      <c r="B9" s="2"/>
      <c r="C9" s="2"/>
      <c r="D9" s="2"/>
      <c r="E9" s="2"/>
    </row>
    <row r="10" spans="1:5" x14ac:dyDescent="0.2">
      <c r="A10" s="13" t="s">
        <v>62</v>
      </c>
      <c r="B10" s="2"/>
      <c r="C10" s="2"/>
      <c r="D10" s="2"/>
      <c r="E10" s="2"/>
    </row>
    <row r="11" spans="1:5" x14ac:dyDescent="0.2">
      <c r="A11" s="2"/>
      <c r="B11" s="2"/>
      <c r="C11" s="2"/>
      <c r="D11" s="2"/>
      <c r="E11" s="2"/>
    </row>
    <row r="12" spans="1:5" x14ac:dyDescent="0.2">
      <c r="A12" s="9" t="s">
        <v>61</v>
      </c>
      <c r="B12" s="2"/>
      <c r="C12" s="2"/>
      <c r="D12" s="2"/>
      <c r="E12" s="2"/>
    </row>
    <row r="13" spans="1:5" x14ac:dyDescent="0.2">
      <c r="A13" s="9" t="s">
        <v>60</v>
      </c>
      <c r="B13" s="2"/>
      <c r="C13" s="2"/>
      <c r="D13" s="2"/>
      <c r="E13" s="2"/>
    </row>
    <row r="14" spans="1:5" x14ac:dyDescent="0.2">
      <c r="A14" s="9" t="s">
        <v>59</v>
      </c>
      <c r="B14" s="2"/>
      <c r="C14" s="2"/>
      <c r="D14" s="2"/>
      <c r="E14" s="2"/>
    </row>
    <row r="15" spans="1:5" x14ac:dyDescent="0.2">
      <c r="A15" s="2"/>
      <c r="B15" s="2"/>
      <c r="C15" s="2"/>
      <c r="D15" s="2"/>
      <c r="E15" s="2"/>
    </row>
    <row r="16" spans="1:5" x14ac:dyDescent="0.2">
      <c r="A16" s="9" t="s">
        <v>58</v>
      </c>
      <c r="B16" s="2"/>
      <c r="C16" s="2"/>
      <c r="D16" s="2"/>
      <c r="E16" s="2"/>
    </row>
    <row r="17" spans="1:5" x14ac:dyDescent="0.2">
      <c r="A17" s="2"/>
      <c r="B17" s="2"/>
      <c r="C17" s="2"/>
      <c r="D17" s="2"/>
      <c r="E17" s="2"/>
    </row>
    <row r="18" spans="1:5" x14ac:dyDescent="0.2">
      <c r="A18" s="14" t="s">
        <v>57</v>
      </c>
      <c r="B18" s="2"/>
      <c r="C18" s="14" t="s">
        <v>56</v>
      </c>
      <c r="D18" s="14" t="s">
        <v>55</v>
      </c>
      <c r="E18" s="14"/>
    </row>
    <row r="19" spans="1:5" x14ac:dyDescent="0.2">
      <c r="A19" s="34" t="s">
        <v>54</v>
      </c>
      <c r="B19" s="2"/>
      <c r="C19" s="2" t="str">
        <f>CLEAN(D3)</f>
        <v xml:space="preserve">   N  J  H    Was  Here.  </v>
      </c>
      <c r="D19" s="2" t="str">
        <f t="shared" ref="D19:D28" ca="1" si="0">_xlfn.FORMULATEXT(C19)</f>
        <v>=CLEAN(D3)</v>
      </c>
      <c r="E19" s="2"/>
    </row>
    <row r="20" spans="1:5" x14ac:dyDescent="0.2">
      <c r="A20" s="34" t="s">
        <v>53</v>
      </c>
      <c r="B20" s="2"/>
      <c r="C20" s="35">
        <f>LEN(C19)</f>
        <v>27</v>
      </c>
      <c r="D20" s="2" t="str">
        <f t="shared" ca="1" si="0"/>
        <v>=LEN(C19)</v>
      </c>
      <c r="E20" s="2"/>
    </row>
    <row r="21" spans="1:5" x14ac:dyDescent="0.2">
      <c r="A21" s="34" t="s">
        <v>52</v>
      </c>
      <c r="B21" s="2"/>
      <c r="C21" s="2" t="str">
        <f>SUBSTITUTE(C19,CHAR(127)," ")</f>
        <v xml:space="preserve">   N  J  H     Was  Here.  </v>
      </c>
      <c r="D21" s="2" t="str">
        <f t="shared" ca="1" si="0"/>
        <v>=SUBSTITUTE(C19,CHAR(127)," ")</v>
      </c>
      <c r="E21" s="2"/>
    </row>
    <row r="22" spans="1:5" x14ac:dyDescent="0.2">
      <c r="A22" s="34" t="s">
        <v>51</v>
      </c>
      <c r="B22" s="2"/>
      <c r="C22" s="2" t="str">
        <f>SUBSTITUTE(C21,CHAR(129)," ")</f>
        <v xml:space="preserve">   N  J  H     Was  Here.  </v>
      </c>
      <c r="D22" s="2" t="str">
        <f t="shared" ca="1" si="0"/>
        <v>=SUBSTITUTE(C21,CHAR(129)," ")</v>
      </c>
      <c r="E22" s="2"/>
    </row>
    <row r="23" spans="1:5" x14ac:dyDescent="0.2">
      <c r="A23" s="34" t="s">
        <v>50</v>
      </c>
      <c r="B23" s="2"/>
      <c r="C23" s="2" t="str">
        <f>SUBSTITUTE(C22,CHAR(141)," ")</f>
        <v xml:space="preserve">   N  J  H     Was  Here.  </v>
      </c>
      <c r="D23" s="2" t="str">
        <f t="shared" ca="1" si="0"/>
        <v>=SUBSTITUTE(C22,CHAR(141)," ")</v>
      </c>
      <c r="E23" s="2"/>
    </row>
    <row r="24" spans="1:5" x14ac:dyDescent="0.2">
      <c r="A24" s="34" t="s">
        <v>49</v>
      </c>
      <c r="B24" s="2"/>
      <c r="C24" s="2" t="str">
        <f>SUBSTITUTE(C23,CHAR(143)," ")</f>
        <v xml:space="preserve">   N  J  H     Was  Here.  </v>
      </c>
      <c r="D24" s="2" t="str">
        <f t="shared" ca="1" si="0"/>
        <v>=SUBSTITUTE(C23,CHAR(143)," ")</v>
      </c>
      <c r="E24" s="2"/>
    </row>
    <row r="25" spans="1:5" x14ac:dyDescent="0.2">
      <c r="A25" s="34" t="s">
        <v>48</v>
      </c>
      <c r="B25" s="2"/>
      <c r="C25" s="2" t="str">
        <f>SUBSTITUTE(C24,CHAR(143)," ")</f>
        <v xml:space="preserve">   N  J  H     Was  Here.  </v>
      </c>
      <c r="D25" s="2" t="str">
        <f t="shared" ca="1" si="0"/>
        <v>=SUBSTITUTE(C24,CHAR(143)," ")</v>
      </c>
      <c r="E25" s="2"/>
    </row>
    <row r="26" spans="1:5" x14ac:dyDescent="0.2">
      <c r="A26" s="34" t="s">
        <v>47</v>
      </c>
      <c r="B26" s="2"/>
      <c r="C26" s="2" t="str">
        <f>SUBSTITUTE(C25,CHAR(157)," ")</f>
        <v xml:space="preserve">   N  J  H     Was  Here.  </v>
      </c>
      <c r="D26" s="2" t="str">
        <f t="shared" ca="1" si="0"/>
        <v>=SUBSTITUTE(C25,CHAR(157)," ")</v>
      </c>
      <c r="E26" s="2"/>
    </row>
    <row r="27" spans="1:5" x14ac:dyDescent="0.2">
      <c r="A27" s="12" t="s">
        <v>46</v>
      </c>
      <c r="B27" s="2"/>
      <c r="C27" s="2" t="str">
        <f>TRIM(C26)</f>
        <v>N J H Was Here.</v>
      </c>
      <c r="D27" s="2" t="str">
        <f t="shared" ca="1" si="0"/>
        <v>=TRIM(C26)</v>
      </c>
      <c r="E27" s="2"/>
    </row>
    <row r="28" spans="1:5" x14ac:dyDescent="0.2">
      <c r="A28" s="34" t="s">
        <v>45</v>
      </c>
      <c r="B28" s="2"/>
      <c r="C28" s="35">
        <f>LEN(C27)</f>
        <v>15</v>
      </c>
      <c r="D28" s="2" t="str">
        <f t="shared" ca="1" si="0"/>
        <v>=LEN(C27)</v>
      </c>
      <c r="E28" s="2"/>
    </row>
    <row r="29" spans="1:5" x14ac:dyDescent="0.2">
      <c r="A29" s="2"/>
      <c r="B29" s="2"/>
      <c r="C29" s="2"/>
      <c r="D29" s="2"/>
      <c r="E29" s="2"/>
    </row>
    <row r="30" spans="1:5" x14ac:dyDescent="0.2">
      <c r="A30" s="14" t="s">
        <v>44</v>
      </c>
      <c r="B30" s="2"/>
      <c r="C30" s="2"/>
      <c r="D30" s="2"/>
      <c r="E30" s="2"/>
    </row>
    <row r="31" spans="1:5" x14ac:dyDescent="0.2">
      <c r="A31" s="14" t="s">
        <v>43</v>
      </c>
      <c r="B31" s="2" t="str">
        <f>TRIM(SUBSTITUTE(SUBSTITUTE(SUBSTITUTE(SUBSTITUTE(SUBSTITUTE(SUBSTITUTE(CLEAN(D3),CHAR(127)," "),CHAR(129)," "),CHAR(141)," "),CHAR(143)," "),CHAR(143)," "),CHAR(157)," "))</f>
        <v>N J H Was Here.</v>
      </c>
      <c r="C31" s="2"/>
      <c r="D31" s="2"/>
      <c r="E31" s="2"/>
    </row>
    <row r="32" spans="1:5" x14ac:dyDescent="0.2">
      <c r="A32" s="14" t="s">
        <v>39</v>
      </c>
      <c r="B32" s="2">
        <f>LEN(B31)</f>
        <v>15</v>
      </c>
      <c r="C32" s="2"/>
      <c r="D32" s="2"/>
      <c r="E32" s="2"/>
    </row>
    <row r="33" spans="1:5" x14ac:dyDescent="0.2">
      <c r="A33" s="14" t="str">
        <f>"Formula Used in "&amp;ADDRESS(ROW(B31),COLUMN(B31),4)&amp;"  &gt;&gt;   "</f>
        <v xml:space="preserve">Formula Used in B31  &gt;&gt;   </v>
      </c>
      <c r="B33" s="2"/>
      <c r="C33" s="2"/>
      <c r="D33" s="2"/>
      <c r="E33" s="2"/>
    </row>
    <row r="34" spans="1:5" x14ac:dyDescent="0.2">
      <c r="A34" s="36" t="str">
        <f ca="1">_xlfn.FORMULATEXT(B31)</f>
        <v>=TRIM(SUBSTITUTE(SUBSTITUTE(SUBSTITUTE(SUBSTITUTE(SUBSTITUTE(SUBSTITUTE(CLEAN(D3),CHAR(127)," "),CHAR(129)," "),CHAR(141)," "),CHAR(143)," "),CHAR(143)," "),CHAR(157)," "))</v>
      </c>
      <c r="B34" s="2"/>
      <c r="C34" s="2"/>
      <c r="D34" s="2"/>
      <c r="E34" s="2"/>
    </row>
    <row r="35" spans="1:5" x14ac:dyDescent="0.2">
      <c r="A35" s="9"/>
      <c r="B35" s="2"/>
      <c r="C35" s="2"/>
      <c r="D35" s="2"/>
      <c r="E35" s="2"/>
    </row>
    <row r="36" spans="1:5" x14ac:dyDescent="0.2">
      <c r="A36" s="9" t="s">
        <v>42</v>
      </c>
      <c r="B36" s="2"/>
      <c r="C36" s="2"/>
      <c r="D36" s="2"/>
      <c r="E36" s="2"/>
    </row>
    <row r="37" spans="1:5" x14ac:dyDescent="0.2">
      <c r="A37" s="9"/>
      <c r="B37" s="2"/>
      <c r="C37" s="2"/>
      <c r="D37" s="2"/>
      <c r="E37" s="2"/>
    </row>
    <row r="38" spans="1:5" x14ac:dyDescent="0.2">
      <c r="A38" s="14" t="s">
        <v>41</v>
      </c>
      <c r="B38" s="2"/>
      <c r="C38" s="2"/>
      <c r="D38" s="2"/>
      <c r="E38" s="2"/>
    </row>
    <row r="39" spans="1:5" x14ac:dyDescent="0.2">
      <c r="A39" s="14" t="s">
        <v>40</v>
      </c>
      <c r="B39" s="2" t="str">
        <f>FullCleanAndTrim(D3)</f>
        <v>N J H Was Here.</v>
      </c>
      <c r="C39" s="2"/>
      <c r="D39" s="2"/>
      <c r="E39" s="2"/>
    </row>
    <row r="40" spans="1:5" x14ac:dyDescent="0.2">
      <c r="A40" s="14" t="s">
        <v>39</v>
      </c>
      <c r="B40" s="2">
        <f>LEN(B39)</f>
        <v>15</v>
      </c>
      <c r="C40" s="2"/>
      <c r="D40" s="2"/>
      <c r="E40" s="2"/>
    </row>
    <row r="41" spans="1:5" x14ac:dyDescent="0.2">
      <c r="A41" s="14" t="str">
        <f ca="1">"Formula Used in "&amp;ADDRESS(ROW(B39),COLUMN(B39),4)&amp;"  &gt;&gt;   "&amp;_xlfn.FORMULATEXT(B39)</f>
        <v>Formula Used in B39  &gt;&gt;   =FullCleanAndTrim(D3)</v>
      </c>
      <c r="B41" s="2"/>
      <c r="C41" s="2"/>
      <c r="D41" s="9"/>
      <c r="E41" s="9"/>
    </row>
    <row r="42" spans="1:5" x14ac:dyDescent="0.2">
      <c r="A42" s="9"/>
      <c r="B42" s="2"/>
      <c r="C42" s="2"/>
      <c r="D42" s="2"/>
      <c r="E42" s="2"/>
    </row>
    <row r="43" spans="1:5" x14ac:dyDescent="0.2">
      <c r="A43" s="9" t="s">
        <v>38</v>
      </c>
      <c r="B43" s="2"/>
      <c r="C43" s="2"/>
      <c r="D43" s="2"/>
      <c r="E43" s="2"/>
    </row>
    <row r="44" spans="1:5" x14ac:dyDescent="0.2">
      <c r="A44" s="34" t="s">
        <v>37</v>
      </c>
      <c r="B44" s="2"/>
      <c r="C44" s="2"/>
      <c r="D44" s="2"/>
      <c r="E44" s="2"/>
    </row>
    <row r="45" spans="1:5" x14ac:dyDescent="0.2">
      <c r="A45" s="9"/>
      <c r="B45" s="2"/>
      <c r="C45" s="2"/>
      <c r="D45" s="2"/>
      <c r="E4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E3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103</v>
      </c>
      <c r="B1" s="30"/>
      <c r="C1" s="30"/>
      <c r="D1" s="31"/>
      <c r="E1" s="31"/>
    </row>
    <row r="2" spans="1:5" ht="15" customHeight="1" x14ac:dyDescent="0.2">
      <c r="A2" s="14"/>
      <c r="B2" s="2"/>
      <c r="C2" s="28"/>
      <c r="D2" s="2"/>
      <c r="E2" s="2"/>
    </row>
    <row r="3" spans="1:5" x14ac:dyDescent="0.2">
      <c r="A3" s="9" t="s">
        <v>36</v>
      </c>
      <c r="B3" s="37">
        <f ca="1">TODAY()+2</f>
        <v>44071</v>
      </c>
      <c r="C3" s="9"/>
      <c r="D3" s="9"/>
      <c r="E3" s="9"/>
    </row>
    <row r="4" spans="1:5" x14ac:dyDescent="0.2">
      <c r="A4" s="9"/>
      <c r="B4" s="2"/>
      <c r="C4" s="2"/>
      <c r="D4" s="9"/>
      <c r="E4" s="9"/>
    </row>
    <row r="5" spans="1:5" x14ac:dyDescent="0.2">
      <c r="A5" s="9" t="s">
        <v>35</v>
      </c>
      <c r="B5" s="2">
        <f ca="1">LEN(B3)</f>
        <v>5</v>
      </c>
      <c r="C5" s="9"/>
      <c r="D5" s="9"/>
      <c r="E5" s="9"/>
    </row>
    <row r="6" spans="1:5" x14ac:dyDescent="0.2">
      <c r="A6" s="17" t="str">
        <f ca="1">"Formula used in "&amp;ADDRESS(ROW(B5),COLUMN(B5),4)&amp;"   &gt;&gt;&gt;   "&amp;_xlfn.FORMULATEXT(B5)</f>
        <v>Formula used in B5   &gt;&gt;&gt;   =LEN(B3)</v>
      </c>
      <c r="B6" s="2"/>
      <c r="C6" s="2"/>
      <c r="D6" s="17"/>
      <c r="E6" s="17"/>
    </row>
    <row r="7" spans="1:5" x14ac:dyDescent="0.2">
      <c r="A7" s="17"/>
      <c r="B7" s="2"/>
      <c r="C7" s="2"/>
      <c r="D7" s="17"/>
      <c r="E7" s="17"/>
    </row>
    <row r="8" spans="1:5" x14ac:dyDescent="0.2">
      <c r="A8" s="17" t="str">
        <f ca="1">"LEN has operated on the date serial number for "&amp;TEXT(B3,"ddd dd-mmm-yyyy")&amp;" which is "&amp;B3</f>
        <v>LEN has operated on the date serial number for Fri 28-Aug-2020 which is 44071</v>
      </c>
      <c r="B8" s="2"/>
      <c r="C8" s="2"/>
      <c r="D8" s="17"/>
      <c r="E8" s="17"/>
    </row>
    <row r="9" spans="1:5" x14ac:dyDescent="0.2">
      <c r="A9" s="17"/>
      <c r="B9" s="2"/>
      <c r="C9" s="2"/>
      <c r="D9" s="17"/>
      <c r="E9" s="17"/>
    </row>
    <row r="10" spans="1:5" x14ac:dyDescent="0.2">
      <c r="A10" s="17" t="s">
        <v>34</v>
      </c>
      <c r="B10" s="2"/>
      <c r="C10" s="2"/>
      <c r="D10" s="17"/>
      <c r="E10" s="17"/>
    </row>
    <row r="11" spans="1:5" x14ac:dyDescent="0.2">
      <c r="A11" s="17"/>
      <c r="B11" s="2"/>
      <c r="C11" s="2"/>
      <c r="D11" s="17"/>
      <c r="E11" s="17"/>
    </row>
    <row r="12" spans="1:5" x14ac:dyDescent="0.2">
      <c r="A12" s="17" t="s">
        <v>33</v>
      </c>
      <c r="B12" s="2"/>
      <c r="C12" s="2"/>
      <c r="D12" s="17"/>
      <c r="E12" s="17"/>
    </row>
    <row r="13" spans="1:5" x14ac:dyDescent="0.2">
      <c r="A13" s="17"/>
      <c r="B13" s="2"/>
      <c r="C13" s="2"/>
      <c r="D13" s="17"/>
      <c r="E13" s="17"/>
    </row>
    <row r="14" spans="1:5" x14ac:dyDescent="0.2">
      <c r="A14" s="17" t="s">
        <v>32</v>
      </c>
      <c r="B14" s="2"/>
      <c r="C14" s="2"/>
      <c r="D14" s="17"/>
      <c r="E14" s="17"/>
    </row>
    <row r="15" spans="1:5" x14ac:dyDescent="0.2">
      <c r="A15" s="17"/>
      <c r="B15" s="2"/>
      <c r="C15" s="2"/>
      <c r="D15" s="17"/>
      <c r="E15" s="17"/>
    </row>
    <row r="16" spans="1:5" x14ac:dyDescent="0.2">
      <c r="A16" s="33" t="s">
        <v>21</v>
      </c>
      <c r="B16" s="14" t="s">
        <v>31</v>
      </c>
      <c r="C16" s="14" t="s">
        <v>30</v>
      </c>
      <c r="D16" s="17"/>
      <c r="E16" s="17"/>
    </row>
    <row r="17" spans="1:5" x14ac:dyDescent="0.2">
      <c r="A17" s="17" t="s">
        <v>29</v>
      </c>
      <c r="B17" s="9">
        <f ca="1">WEEKDAY(B3)</f>
        <v>6</v>
      </c>
      <c r="C17" s="2" t="str">
        <f t="shared" ref="C17:C23" ca="1" si="0">_xlfn.FORMULATEXT(B17)</f>
        <v>=WEEKDAY(B3)</v>
      </c>
      <c r="D17" s="17"/>
      <c r="E17" s="17"/>
    </row>
    <row r="18" spans="1:5" x14ac:dyDescent="0.2">
      <c r="A18" s="17" t="s">
        <v>28</v>
      </c>
      <c r="B18" s="2" t="str">
        <f ca="1">CHOOSE(WEEKDAY(B3),"Sunday","Monday","Tuesday","Wednesday","Thursday","Friday","Saturday")</f>
        <v>Friday</v>
      </c>
      <c r="C18" s="2" t="str">
        <f t="shared" ca="1" si="0"/>
        <v>=CHOOSE(WEEKDAY(B3),"Sunday","Monday","Tuesday","Wednesday","Thursday","Friday","Saturday")</v>
      </c>
      <c r="D18" s="17"/>
      <c r="E18" s="17"/>
    </row>
    <row r="19" spans="1:5" x14ac:dyDescent="0.2">
      <c r="A19" s="17" t="s">
        <v>27</v>
      </c>
      <c r="B19" s="2">
        <f ca="1">DAY(B3)</f>
        <v>28</v>
      </c>
      <c r="C19" s="2" t="str">
        <f t="shared" ca="1" si="0"/>
        <v>=DAY(B3)</v>
      </c>
      <c r="D19" s="17"/>
      <c r="E19" s="17"/>
    </row>
    <row r="20" spans="1:5" x14ac:dyDescent="0.2">
      <c r="A20" s="9" t="s">
        <v>26</v>
      </c>
      <c r="B20" s="2">
        <f ca="1">MONTH(B3)</f>
        <v>8</v>
      </c>
      <c r="C20" s="2" t="str">
        <f t="shared" ca="1" si="0"/>
        <v>=MONTH(B3)</v>
      </c>
      <c r="D20" s="17"/>
      <c r="E20" s="17"/>
    </row>
    <row r="21" spans="1:5" x14ac:dyDescent="0.2">
      <c r="A21" s="17" t="s">
        <v>25</v>
      </c>
      <c r="B21" s="2" t="str">
        <f ca="1">CHOOSE(MONTH(B3),"Jan","Feb","Mar","Apr","May","Jun","Jul","Aug","Sep","Oct","Nov","Dec")</f>
        <v>Aug</v>
      </c>
      <c r="C21" s="2" t="str">
        <f t="shared" ca="1" si="0"/>
        <v>=CHOOSE(MONTH(B3),"Jan","Feb","Mar","Apr","May","Jun","Jul","Aug","Sep","Oct","Nov","Dec")</v>
      </c>
      <c r="D21" s="17"/>
      <c r="E21" s="17"/>
    </row>
    <row r="22" spans="1:5" x14ac:dyDescent="0.2">
      <c r="A22" s="17" t="s">
        <v>24</v>
      </c>
      <c r="B22" s="2">
        <f ca="1">RIGHT(YEAR(B3),2)+0</f>
        <v>20</v>
      </c>
      <c r="C22" s="2" t="str">
        <f t="shared" ca="1" si="0"/>
        <v>=RIGHT(YEAR(B3),2)+0</v>
      </c>
      <c r="D22" s="17"/>
      <c r="E22" s="17"/>
    </row>
    <row r="23" spans="1:5" x14ac:dyDescent="0.2">
      <c r="A23" s="17" t="s">
        <v>23</v>
      </c>
      <c r="B23" s="2">
        <f ca="1">YEAR(B3)</f>
        <v>2020</v>
      </c>
      <c r="C23" s="2" t="str">
        <f t="shared" ca="1" si="0"/>
        <v>=YEAR(B3)</v>
      </c>
      <c r="D23" s="17"/>
      <c r="E23" s="17"/>
    </row>
    <row r="24" spans="1:5" x14ac:dyDescent="0.2">
      <c r="A24" s="17"/>
      <c r="B24" s="2"/>
      <c r="C24" s="2"/>
      <c r="D24" s="17"/>
      <c r="E24" s="17"/>
    </row>
    <row r="25" spans="1:5" x14ac:dyDescent="0.2">
      <c r="A25" s="17" t="s">
        <v>22</v>
      </c>
      <c r="B25" s="2"/>
      <c r="C25" s="2"/>
      <c r="D25" s="17"/>
      <c r="E25" s="17"/>
    </row>
    <row r="26" spans="1:5" x14ac:dyDescent="0.2">
      <c r="A26" s="17"/>
      <c r="B26" s="2"/>
      <c r="C26" s="2"/>
      <c r="D26" s="17"/>
      <c r="E26" s="17"/>
    </row>
    <row r="27" spans="1:5" x14ac:dyDescent="0.2">
      <c r="A27" s="33" t="s">
        <v>21</v>
      </c>
      <c r="B27" s="14" t="s">
        <v>20</v>
      </c>
      <c r="C27" s="14" t="s">
        <v>19</v>
      </c>
      <c r="D27" s="17"/>
      <c r="E27" s="17"/>
    </row>
    <row r="28" spans="1:5" x14ac:dyDescent="0.2">
      <c r="A28" s="17" t="s">
        <v>18</v>
      </c>
      <c r="B28" s="38">
        <f t="shared" ref="B28:B35" ca="1" si="1">$B$3</f>
        <v>44071</v>
      </c>
      <c r="C28" s="9" t="s">
        <v>17</v>
      </c>
      <c r="D28" s="17"/>
      <c r="E28" s="17"/>
    </row>
    <row r="29" spans="1:5" x14ac:dyDescent="0.2">
      <c r="A29" s="17" t="s">
        <v>16</v>
      </c>
      <c r="B29" s="39">
        <f t="shared" ca="1" si="1"/>
        <v>44071</v>
      </c>
      <c r="C29" s="9" t="s">
        <v>15</v>
      </c>
      <c r="D29" s="17"/>
      <c r="E29" s="17"/>
    </row>
    <row r="30" spans="1:5" x14ac:dyDescent="0.2">
      <c r="A30" s="17" t="s">
        <v>14</v>
      </c>
      <c r="B30" s="40">
        <f t="shared" ca="1" si="1"/>
        <v>44071</v>
      </c>
      <c r="C30" s="9" t="s">
        <v>13</v>
      </c>
      <c r="D30" s="17"/>
      <c r="E30" s="17"/>
    </row>
    <row r="31" spans="1:5" x14ac:dyDescent="0.2">
      <c r="A31" s="17" t="s">
        <v>12</v>
      </c>
      <c r="B31" s="41">
        <f t="shared" ca="1" si="1"/>
        <v>44071</v>
      </c>
      <c r="C31" s="9" t="s">
        <v>11</v>
      </c>
      <c r="D31" s="17"/>
      <c r="E31" s="17"/>
    </row>
    <row r="32" spans="1:5" x14ac:dyDescent="0.2">
      <c r="A32" s="17" t="s">
        <v>10</v>
      </c>
      <c r="B32" s="42">
        <f t="shared" ca="1" si="1"/>
        <v>44071</v>
      </c>
      <c r="C32" s="9" t="s">
        <v>9</v>
      </c>
      <c r="D32" s="17"/>
      <c r="E32" s="17"/>
    </row>
    <row r="33" spans="1:5" x14ac:dyDescent="0.2">
      <c r="A33" s="17" t="s">
        <v>8</v>
      </c>
      <c r="B33" s="43">
        <f t="shared" ca="1" si="1"/>
        <v>44071</v>
      </c>
      <c r="C33" s="9" t="s">
        <v>7</v>
      </c>
      <c r="D33" s="17"/>
      <c r="E33" s="17"/>
    </row>
    <row r="34" spans="1:5" x14ac:dyDescent="0.2">
      <c r="A34" s="17" t="s">
        <v>6</v>
      </c>
      <c r="B34" s="44">
        <f t="shared" ca="1" si="1"/>
        <v>44071</v>
      </c>
      <c r="C34" s="9" t="s">
        <v>5</v>
      </c>
      <c r="D34" s="17"/>
      <c r="E34" s="17"/>
    </row>
    <row r="35" spans="1:5" x14ac:dyDescent="0.2">
      <c r="A35" s="17" t="s">
        <v>4</v>
      </c>
      <c r="B35" s="45">
        <f t="shared" ca="1" si="1"/>
        <v>44071</v>
      </c>
      <c r="C35" s="9" t="s">
        <v>3</v>
      </c>
      <c r="D35" s="17"/>
      <c r="E35" s="17"/>
    </row>
    <row r="36" spans="1:5" x14ac:dyDescent="0.2">
      <c r="A36" s="17"/>
      <c r="B36" s="2"/>
      <c r="C36" s="2"/>
      <c r="D36" s="17"/>
      <c r="E36" s="17"/>
    </row>
    <row r="37" spans="1:5" x14ac:dyDescent="0.2">
      <c r="A37" s="17" t="s">
        <v>2</v>
      </c>
      <c r="B37" s="2"/>
      <c r="C37" s="2"/>
      <c r="D37" s="17"/>
      <c r="E37" s="17"/>
    </row>
    <row r="38" spans="1:5" x14ac:dyDescent="0.2">
      <c r="A38" s="17"/>
      <c r="B38" s="2"/>
      <c r="C38" s="2"/>
      <c r="D38" s="17"/>
      <c r="E38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LEN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2013-06-03T09:50:34Z</dcterms:created>
  <dcterms:modified xsi:type="dcterms:W3CDTF">2020-08-26T14:10:09Z</dcterms:modified>
</cp:coreProperties>
</file>